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DNA\9 months\Final Runs\Liver_CB_CER_BS N3\"/>
    </mc:Choice>
  </mc:AlternateContent>
  <xr:revisionPtr revIDLastSave="0" documentId="13_ncr:1_{77F97434-A3EE-4170-B6BD-907D633BEB7F}" xr6:coauthVersionLast="47" xr6:coauthVersionMax="47" xr10:uidLastSave="{00000000-0000-0000-0000-000000000000}"/>
  <bookViews>
    <workbookView xWindow="14310" yWindow="525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44" i="1" l="1"/>
  <c r="AD41" i="1"/>
  <c r="AD42" i="1"/>
  <c r="AE42" i="1"/>
  <c r="AF42" i="1"/>
  <c r="AG42" i="1"/>
  <c r="AD43" i="1"/>
  <c r="AE43" i="1"/>
  <c r="AF43" i="1"/>
  <c r="AG43" i="1"/>
  <c r="AD44" i="1"/>
  <c r="AE44" i="1"/>
  <c r="AF44" i="1"/>
  <c r="AD45" i="1"/>
  <c r="AE45" i="1"/>
  <c r="AF45" i="1"/>
  <c r="AG45" i="1"/>
  <c r="AD46" i="1"/>
  <c r="AE46" i="1"/>
  <c r="AF46" i="1"/>
  <c r="AG46" i="1"/>
  <c r="AE41" i="1"/>
  <c r="AF41" i="1"/>
  <c r="AG41" i="1"/>
  <c r="Y36" i="1"/>
  <c r="Z36" i="1"/>
  <c r="AA36" i="1"/>
  <c r="AF36" i="1" s="1"/>
  <c r="AB36" i="1"/>
  <c r="AG36" i="1" s="1"/>
  <c r="Y37" i="1"/>
  <c r="Z37" i="1"/>
  <c r="AA37" i="1"/>
  <c r="AF37" i="1" s="1"/>
  <c r="AB37" i="1"/>
  <c r="AG37" i="1" s="1"/>
  <c r="Y38" i="1"/>
  <c r="Z38" i="1"/>
  <c r="AA38" i="1"/>
  <c r="AB38" i="1"/>
  <c r="AG38" i="1" s="1"/>
  <c r="Y39" i="1"/>
  <c r="Z39" i="1"/>
  <c r="AA39" i="1"/>
  <c r="AB39" i="1"/>
  <c r="Z35" i="1"/>
  <c r="AA35" i="1"/>
  <c r="AF35" i="1" s="1"/>
  <c r="AB35" i="1"/>
  <c r="Y35" i="1"/>
  <c r="AG39" i="1"/>
  <c r="AF38" i="1"/>
  <c r="AF39" i="1"/>
  <c r="AE36" i="1"/>
  <c r="AE37" i="1"/>
  <c r="AE38" i="1"/>
  <c r="AE39" i="1"/>
  <c r="AD36" i="1"/>
  <c r="AD37" i="1"/>
  <c r="AD38" i="1"/>
  <c r="AD39" i="1"/>
  <c r="AG35" i="1"/>
  <c r="AE35" i="1"/>
  <c r="AD35" i="1"/>
  <c r="T35" i="1"/>
  <c r="W39" i="1"/>
  <c r="V39" i="1"/>
  <c r="U39" i="1"/>
  <c r="T39" i="1"/>
  <c r="W38" i="1"/>
  <c r="V38" i="1"/>
  <c r="U38" i="1"/>
  <c r="T38" i="1"/>
  <c r="W37" i="1"/>
  <c r="V37" i="1"/>
  <c r="U37" i="1"/>
  <c r="T37" i="1"/>
  <c r="W36" i="1"/>
  <c r="V36" i="1"/>
  <c r="U36" i="1"/>
  <c r="T36" i="1"/>
  <c r="W35" i="1"/>
  <c r="V35" i="1"/>
  <c r="U35" i="1"/>
</calcChain>
</file>

<file path=xl/sharedStrings.xml><?xml version="1.0" encoding="utf-8"?>
<sst xmlns="http://schemas.openxmlformats.org/spreadsheetml/2006/main" count="228" uniqueCount="60">
  <si>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</si>
  <si>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</si>
  <si>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</si>
  <si>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</si>
  <si>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</si>
  <si>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</si>
  <si>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</si>
  <si>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</si>
  <si>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</si>
  <si>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</si>
  <si>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</si>
  <si>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</si>
  <si>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</si>
  <si>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</si>
  <si>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</si>
  <si>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</si>
  <si>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</si>
  <si>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</si>
  <si>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</si>
  <si>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</si>
  <si>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</si>
  <si>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</si>
  <si>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</si>
  <si>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</si>
  <si>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</si>
  <si>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20231012_122106_CT011212_AAV_TITR.pcrd</t>
  </si>
  <si>
    <t>Created By User</t>
  </si>
  <si>
    <t>Notes</t>
  </si>
  <si>
    <t>ID</t>
  </si>
  <si>
    <t>Run Started</t>
  </si>
  <si>
    <t>10/12/2023 20:21:35 UTC</t>
  </si>
  <si>
    <t>Run Ended</t>
  </si>
  <si>
    <t>10/12/2023 21:39:00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</si>
  <si>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</si>
  <si>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</si>
  <si>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</si>
  <si>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</si>
  <si>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</si>
  <si>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</si>
  <si>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</si>
  <si>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</si>
  <si>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</si>
  <si>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</si>
  <si>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</si>
  <si>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</si>
  <si>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Log viral copies</t>
  </si>
  <si>
    <t>Cq average</t>
  </si>
  <si>
    <t>liver</t>
  </si>
  <si>
    <t>CB</t>
  </si>
  <si>
    <t>CER</t>
  </si>
  <si>
    <t>BS</t>
  </si>
  <si>
    <t>wt3</t>
  </si>
  <si>
    <t>ut3</t>
  </si>
  <si>
    <t>v53</t>
  </si>
  <si>
    <t>cbh3</t>
  </si>
  <si>
    <t>syn3</t>
  </si>
  <si>
    <t>Liver</t>
  </si>
  <si>
    <t>Viral copy numver</t>
  </si>
  <si>
    <t>Mouse ID</t>
  </si>
  <si>
    <t>viral copies/ 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</si>
</sst>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;\-###0.00"/>
    <numFmt numFmtId="165" formatCode="###0;\-###0"/>
  </numFmts>
  <fonts count="17" x14ac:knownFonts="1"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</fonts>
  <fills count="13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42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>
      <alignment horizontal="center" vertical="center" wrapText="1"/>
      <protection locked="0"/>
    </xf>
    <xf numFmtId="49" fontId="10" fillId="8" borderId="2" xfId="0" applyNumberFormat="1" applyFont="1" applyFill="1" applyBorder="1" applyAlignment="1" applyProtection="1">
      <alignment horizontal="center" vertical="center"/>
    </xf>
    <xf numFmtId="49" fontId="13" fillId="8" borderId="1" xfId="0" applyNumberFormat="1" applyFont="1" applyFill="1" applyBorder="1" applyAlignment="1" applyProtection="1">
      <alignment horizontal="center" vertical="center"/>
    </xf>
    <xf numFmtId="164" fontId="11" fillId="8" borderId="3" xfId="0" applyNumberFormat="1" applyFont="1" applyFill="1" applyBorder="1" applyAlignment="1" applyProtection="1">
      <alignment horizontal="center" vertical="center"/>
    </xf>
    <xf numFmtId="164" fontId="12" fillId="8" borderId="1" xfId="0" applyNumberFormat="1" applyFont="1" applyFill="1" applyBorder="1" applyAlignment="1" applyProtection="1">
      <alignment horizontal="center" vertical="center"/>
    </xf>
    <xf numFmtId="0" fontId="3" fillId="9" borderId="1" xfId="0" applyFont="1" applyFill="1" applyBorder="1" applyAlignment="1">
      <alignment horizontal="center" vertical="center" wrapText="1"/>
      <protection locked="0"/>
    </xf>
    <xf numFmtId="49" fontId="10" fillId="10" borderId="2" xfId="0" applyNumberFormat="1" applyFont="1" applyFill="1" applyBorder="1" applyAlignment="1" applyProtection="1">
      <alignment horizontal="center" vertical="center"/>
    </xf>
    <xf numFmtId="49" fontId="13" fillId="10" borderId="1" xfId="0" applyNumberFormat="1" applyFont="1" applyFill="1" applyBorder="1" applyAlignment="1" applyProtection="1">
      <alignment horizontal="center" vertical="center"/>
    </xf>
    <xf numFmtId="164" fontId="11" fillId="10" borderId="3" xfId="0" applyNumberFormat="1" applyFont="1" applyFill="1" applyBorder="1" applyAlignment="1" applyProtection="1">
      <alignment horizontal="center" vertical="center"/>
    </xf>
    <xf numFmtId="164" fontId="12" fillId="10" borderId="1" xfId="0" applyNumberFormat="1" applyFont="1" applyFill="1" applyBorder="1" applyAlignment="1" applyProtection="1">
      <alignment horizontal="center" vertical="center"/>
    </xf>
    <xf numFmtId="0" fontId="3" fillId="11" borderId="1" xfId="0" applyFont="1" applyFill="1" applyBorder="1" applyAlignment="1">
      <alignment horizontal="center" vertical="center" wrapText="1"/>
      <protection locked="0"/>
    </xf>
    <xf numFmtId="49" fontId="10" fillId="12" borderId="2" xfId="0" applyNumberFormat="1" applyFont="1" applyFill="1" applyBorder="1" applyAlignment="1" applyProtection="1">
      <alignment horizontal="center" vertical="center"/>
    </xf>
    <xf numFmtId="49" fontId="13" fillId="12" borderId="1" xfId="0" applyNumberFormat="1" applyFont="1" applyFill="1" applyBorder="1" applyAlignment="1" applyProtection="1">
      <alignment horizontal="center" vertical="center"/>
    </xf>
    <xf numFmtId="164" fontId="11" fillId="12" borderId="3" xfId="0" applyNumberFormat="1" applyFont="1" applyFill="1" applyBorder="1" applyAlignment="1" applyProtection="1">
      <alignment horizontal="center" vertical="center"/>
    </xf>
    <xf numFmtId="164" fontId="12" fillId="12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/>
    <xf numFmtId="164" fontId="1" fillId="0" borderId="0" xfId="0" applyNumberFormat="1" applyFont="1" applyAlignment="1">
      <alignment horizontal="center" vertical="center"/>
      <protection locked="0"/>
    </xf>
    <xf numFmtId="0" fontId="1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SYBR!$P$35:$P$41</c:f>
              <c:numCache>
                <c:formatCode>General</c:formatCode>
                <c:ptCount val="7"/>
                <c:pt idx="0">
                  <c:v>8.1074990666133928</c:v>
                </c:pt>
                <c:pt idx="1">
                  <c:v>7.1074990666133928</c:v>
                </c:pt>
                <c:pt idx="2">
                  <c:v>6.1074990666133928</c:v>
                </c:pt>
                <c:pt idx="3">
                  <c:v>5.1074990666133928</c:v>
                </c:pt>
                <c:pt idx="4">
                  <c:v>4.1074990666133928</c:v>
                </c:pt>
                <c:pt idx="5">
                  <c:v>3.1074990666133928</c:v>
                </c:pt>
                <c:pt idx="6">
                  <c:v>2.1074990666133928</c:v>
                </c:pt>
              </c:numCache>
            </c:numRef>
          </c:xVal>
          <c:yVal>
            <c:numRef>
              <c:f>SYBR!$Q$35:$Q$41</c:f>
              <c:numCache>
                <c:formatCode>###0.00;\-###0.00</c:formatCode>
                <c:ptCount val="7"/>
                <c:pt idx="0">
                  <c:v>8.5880562489427099</c:v>
                </c:pt>
                <c:pt idx="1">
                  <c:v>12.2634287288874</c:v>
                </c:pt>
                <c:pt idx="2">
                  <c:v>15.190857458536399</c:v>
                </c:pt>
                <c:pt idx="3">
                  <c:v>19.387779112182201</c:v>
                </c:pt>
                <c:pt idx="4">
                  <c:v>23.10957899436</c:v>
                </c:pt>
                <c:pt idx="5">
                  <c:v>26.434950371311601</c:v>
                </c:pt>
                <c:pt idx="6">
                  <c:v>29.575674886941702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43-4FF3-BD4B-D589219A83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0849776"/>
        <c:axId val="898017760"/>
      </c:scatterChart>
      <c:valAx>
        <c:axId val="1910849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8017760"/>
        <c:crosses val="autoZero"/>
        <c:crossBetween val="midCat"/>
      </c:valAx>
      <c:valAx>
        <c:axId val="89801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;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0849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SYBR!$AD$34</c:f>
              <c:strCache>
                <c:ptCount val="1"/>
                <c:pt idx="0">
                  <c:v>Liver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SYBR!$AC$35:$AC$39</c:f>
              <c:strCache>
                <c:ptCount val="5"/>
                <c:pt idx="0">
                  <c:v>wt3</c:v>
                </c:pt>
                <c:pt idx="1">
                  <c:v>ut3</c:v>
                </c:pt>
                <c:pt idx="2">
                  <c:v>v53</c:v>
                </c:pt>
                <c:pt idx="3">
                  <c:v>cbh3</c:v>
                </c:pt>
                <c:pt idx="4">
                  <c:v>syn3</c:v>
                </c:pt>
              </c:strCache>
            </c:strRef>
          </c:cat>
          <c:val>
            <c:numRef>
              <c:f>SYBR!$AD$35:$AD$39</c:f>
              <c:numCache>
                <c:formatCode>General</c:formatCode>
                <c:ptCount val="5"/>
                <c:pt idx="0">
                  <c:v>34.572870507623712</c:v>
                </c:pt>
                <c:pt idx="1">
                  <c:v>15.907280389195826</c:v>
                </c:pt>
                <c:pt idx="2">
                  <c:v>18.173957102140349</c:v>
                </c:pt>
                <c:pt idx="3">
                  <c:v>11095.878292230298</c:v>
                </c:pt>
                <c:pt idx="4">
                  <c:v>13972.404051042184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4E-4A89-8CD2-27BF89FA2E49}"/>
            </c:ext>
          </c:extLst>
        </c:ser>
        <c:ser>
          <c:idx val="1"/>
          <c:order val="1"/>
          <c:tx>
            <c:strRef>
              <c:f>SYBR!$AE$34</c:f>
              <c:strCache>
                <c:ptCount val="1"/>
                <c:pt idx="0">
                  <c:v>CB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SYBR!$AC$35:$AC$39</c:f>
              <c:strCache>
                <c:ptCount val="5"/>
                <c:pt idx="0">
                  <c:v>wt3</c:v>
                </c:pt>
                <c:pt idx="1">
                  <c:v>ut3</c:v>
                </c:pt>
                <c:pt idx="2">
                  <c:v>v53</c:v>
                </c:pt>
                <c:pt idx="3">
                  <c:v>cbh3</c:v>
                </c:pt>
                <c:pt idx="4">
                  <c:v>syn3</c:v>
                </c:pt>
              </c:strCache>
            </c:strRef>
          </c:cat>
          <c:val>
            <c:numRef>
              <c:f>SYBR!$AE$35:$AE$39</c:f>
              <c:numCache>
                <c:formatCode>General</c:formatCode>
                <c:ptCount val="5"/>
                <c:pt idx="0">
                  <c:v>82.408098732743838</c:v>
                </c:pt>
                <c:pt idx="1">
                  <c:v>16.057639334102845</c:v>
                </c:pt>
                <c:pt idx="2">
                  <c:v>61.55921075960741</c:v>
                </c:pt>
                <c:pt idx="3">
                  <c:v>48899.171563172538</c:v>
                </c:pt>
                <c:pt idx="4">
                  <c:v>18077.817911564489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4E-4A89-8CD2-27BF89FA2E49}"/>
            </c:ext>
          </c:extLst>
        </c:ser>
        <c:ser>
          <c:idx val="2"/>
          <c:order val="2"/>
          <c:tx>
            <c:strRef>
              <c:f>SYBR!$AF$34</c:f>
              <c:strCache>
                <c:ptCount val="1"/>
                <c:pt idx="0">
                  <c:v>CER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SYBR!$AC$35:$AC$39</c:f>
              <c:strCache>
                <c:ptCount val="5"/>
                <c:pt idx="0">
                  <c:v>wt3</c:v>
                </c:pt>
                <c:pt idx="1">
                  <c:v>ut3</c:v>
                </c:pt>
                <c:pt idx="2">
                  <c:v>v53</c:v>
                </c:pt>
                <c:pt idx="3">
                  <c:v>cbh3</c:v>
                </c:pt>
                <c:pt idx="4">
                  <c:v>syn3</c:v>
                </c:pt>
              </c:strCache>
            </c:strRef>
          </c:cat>
          <c:val>
            <c:numRef>
              <c:f>SYBR!$AF$35:$AF$39</c:f>
              <c:numCache>
                <c:formatCode>General</c:formatCode>
                <c:ptCount val="5"/>
                <c:pt idx="0">
                  <c:v>10.198163259195265</c:v>
                </c:pt>
                <c:pt idx="1">
                  <c:v>8.7871674843375942</c:v>
                </c:pt>
                <c:pt idx="2">
                  <c:v>17.825287547567804</c:v>
                </c:pt>
                <c:pt idx="3">
                  <c:v>3410.3708114152241</c:v>
                </c:pt>
                <c:pt idx="4">
                  <c:v>69090.325068599617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4E-4A89-8CD2-27BF89FA2E49}"/>
            </c:ext>
          </c:extLst>
        </c:ser>
        <c:ser>
          <c:idx val="3"/>
          <c:order val="3"/>
          <c:tx>
            <c:strRef>
              <c:f>SYBR!$AG$34</c:f>
              <c:strCache>
                <c:ptCount val="1"/>
                <c:pt idx="0">
                  <c:v>BS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SYBR!$AC$35:$AC$39</c:f>
              <c:strCache>
                <c:ptCount val="5"/>
                <c:pt idx="0">
                  <c:v>wt3</c:v>
                </c:pt>
                <c:pt idx="1">
                  <c:v>ut3</c:v>
                </c:pt>
                <c:pt idx="2">
                  <c:v>v53</c:v>
                </c:pt>
                <c:pt idx="3">
                  <c:v>cbh3</c:v>
                </c:pt>
                <c:pt idx="4">
                  <c:v>syn3</c:v>
                </c:pt>
              </c:strCache>
            </c:strRef>
          </c:cat>
          <c:val>
            <c:numRef>
              <c:f>SYBR!$AG$35:$AG$39</c:f>
              <c:numCache>
                <c:formatCode>General</c:formatCode>
                <c:ptCount val="5"/>
                <c:pt idx="0">
                  <c:v>10.173288255817537</c:v>
                </c:pt>
                <c:pt idx="1">
                  <c:v>4.720228114397969</c:v>
                </c:pt>
                <c:pt idx="2">
                  <c:v>16.347512759240193</c:v>
                </c:pt>
                <c:pt idx="3">
                  <c:v>3894.9446844619015</c:v>
                </c:pt>
                <c:pt idx="4">
                  <c:v>125888.01829034051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4E-4A89-8CD2-27BF89FA2E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6581952"/>
        <c:axId val="1256908976"/>
      </c:barChart>
      <c:catAx>
        <c:axId val="1386581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6908976"/>
        <c:crosses val="autoZero"/>
        <c:auto val="1"/>
        <c:lblAlgn val="ctr"/>
        <c:lblOffset val="100"/>
        <c:noMultiLvlLbl val="0"/>
      </c:catAx>
      <c:valAx>
        <c:axId val="1256908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581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657225</xdr:colOff>
      <xdr:row>6</xdr:row>
      <xdr:rowOff>90487</xdr:rowOff>
    </xdr:from>
    <xdr:to>
      <xdr:col>22</xdr:col>
      <xdr:colOff>447675</xdr:colOff>
      <xdr:row>25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342C78-119A-4D9D-9F56-6A34D54F43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366712</xdr:colOff>
      <xdr:row>6</xdr:row>
      <xdr:rowOff>100012</xdr:rowOff>
    </xdr:from>
    <xdr:to>
      <xdr:col>28</xdr:col>
      <xdr:colOff>1042987</xdr:colOff>
      <xdr:row>25</xdr:row>
      <xdr:rowOff>176212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35C507C-0407-CA4C-89F6-27D6F3890C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6"/>
  <sheetViews>
    <sheetView tabSelected="1" workbookViewId="0">
      <pane xSplit="2" ySplit="1" topLeftCell="V14" activePane="bottomRight" state="frozen"/>
      <selection activeCell="C2" sqref="C2"/>
      <selection pane="topRight" activeCell="C2" sqref="C2"/>
      <selection pane="bottomLeft" activeCell="C2" sqref="C2"/>
      <selection pane="bottomRight" activeCell="AG45" sqref="AG45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4" width="7.33203125" style="12" customWidth="1"/>
    <col min="15" max="15" width="11" style="1" customWidth="1"/>
    <col min="16" max="16" width="23.6640625" style="1" customWidth="1"/>
    <col min="17" max="17" width="10" style="1"/>
    <col min="18" max="18" width="13.1640625" style="1" customWidth="1"/>
    <col min="19" max="19" width="14.1640625" style="1" customWidth="1"/>
    <col min="20" max="23" width="10" style="1"/>
    <col min="24" max="24" width="18.1640625" style="1" customWidth="1"/>
    <col min="25" max="28" width="10" style="1"/>
    <col min="29" max="29" width="26.83203125" style="1" customWidth="1"/>
    <col min="30" max="16384" width="10" style="1"/>
  </cols>
  <sheetData>
    <row r="1" spans="1:15" s="2" customFormat="1" ht="15" customHeight="1" x14ac:dyDescent="0.15">
      <c r="A1" s="8"/>
      <c r="B1" s="8"/>
      <c r="C1" s="16" t="s">
        <v>0</v>
      </c>
      <c r="D1" s="16" t="s">
        <v>1</v>
      </c>
      <c r="E1" s="16" t="s">
        <v>2</v>
      </c>
      <c r="F1" s="21" t="s">
        <v>3</v>
      </c>
      <c r="G1" s="21" t="s">
        <v>4</v>
      </c>
      <c r="H1" s="21" t="s">
        <v>5</v>
      </c>
      <c r="I1" s="26" t="s">
        <v>6</v>
      </c>
      <c r="J1" s="26" t="s">
        <v>7</v>
      </c>
      <c r="K1" s="26" t="s">
        <v>8</v>
      </c>
      <c r="L1" s="31" t="s">
        <v>9</v>
      </c>
      <c r="M1" s="31" t="s">
        <v>10</v>
      </c>
      <c r="N1" s="31" t="s">
        <v>11</v>
      </c>
    </row>
    <row r="2" spans="1:15" s="3" customFormat="1" ht="15" customHeight="1" x14ac:dyDescent="0.15">
      <c r="A2" s="39" t="s">
        <v>12</v>
      </c>
      <c r="B2" s="4" t="s">
        <v>13</v>
      </c>
      <c r="C2" s="17" t="s">
        <v>14</v>
      </c>
      <c r="D2" s="17" t="s">
        <v>14</v>
      </c>
      <c r="E2" s="17" t="s">
        <v>14</v>
      </c>
      <c r="F2" s="22" t="s">
        <v>14</v>
      </c>
      <c r="G2" s="22" t="s">
        <v>14</v>
      </c>
      <c r="H2" s="22" t="s">
        <v>14</v>
      </c>
      <c r="I2" s="27" t="s">
        <v>14</v>
      </c>
      <c r="J2" s="27" t="s">
        <v>14</v>
      </c>
      <c r="K2" s="27" t="s">
        <v>14</v>
      </c>
      <c r="L2" s="32" t="s">
        <v>14</v>
      </c>
      <c r="M2" s="32" t="s">
        <v>14</v>
      </c>
      <c r="N2" s="32" t="s">
        <v>14</v>
      </c>
      <c r="O2" s="38" t="s">
        <v>58</v>
      </c>
    </row>
    <row r="3" spans="1:15" ht="15" customHeight="1" x14ac:dyDescent="0.15">
      <c r="A3" s="40" t="s">
        <v>12</v>
      </c>
      <c r="B3" s="5" t="s">
        <v>15</v>
      </c>
      <c r="C3" s="18"/>
      <c r="D3" s="18"/>
      <c r="E3" s="18"/>
      <c r="F3" s="23"/>
      <c r="G3" s="23"/>
      <c r="H3" s="23"/>
      <c r="I3" s="28"/>
      <c r="J3" s="28"/>
      <c r="K3" s="28"/>
      <c r="L3" s="33"/>
      <c r="M3" s="33"/>
      <c r="N3" s="33"/>
    </row>
    <row r="4" spans="1:15" s="6" customFormat="1" ht="15" customHeight="1" x14ac:dyDescent="0.15">
      <c r="A4" s="41" t="s">
        <v>12</v>
      </c>
      <c r="B4" s="7" t="s">
        <v>16</v>
      </c>
      <c r="C4" s="19">
        <v>32.102459898707501</v>
      </c>
      <c r="D4" s="19">
        <v>31.149506398617799</v>
      </c>
      <c r="E4" s="19">
        <v>31.914967012454799</v>
      </c>
      <c r="F4" s="24">
        <v>30.5758730637402</v>
      </c>
      <c r="G4" s="24">
        <v>30.763025803621801</v>
      </c>
      <c r="H4" s="24">
        <v>29.710331749336099</v>
      </c>
      <c r="I4" s="29">
        <v>33.112303165935103</v>
      </c>
      <c r="J4" s="29">
        <v>33.152875114737</v>
      </c>
      <c r="K4" s="29">
        <v>34.689300263079403</v>
      </c>
      <c r="L4" s="34">
        <v>33.555024959984202</v>
      </c>
      <c r="M4" s="34">
        <v>34.311473507910399</v>
      </c>
      <c r="N4" s="34">
        <v>33.099557163752301</v>
      </c>
      <c r="O4" s="6">
        <v>314838</v>
      </c>
    </row>
    <row r="5" spans="1:15" ht="15" hidden="1" customHeight="1" x14ac:dyDescent="0.15">
      <c r="A5" s="40" t="s">
        <v>12</v>
      </c>
      <c r="C5" s="20"/>
      <c r="D5" s="20"/>
      <c r="E5" s="20"/>
      <c r="F5" s="25"/>
      <c r="G5" s="25"/>
      <c r="H5" s="25"/>
      <c r="I5" s="30"/>
      <c r="J5" s="30"/>
      <c r="K5" s="30"/>
      <c r="L5" s="35"/>
      <c r="M5" s="35"/>
      <c r="N5" s="35"/>
    </row>
    <row r="6" spans="1:15" s="3" customFormat="1" ht="15" customHeight="1" x14ac:dyDescent="0.15">
      <c r="A6" s="39" t="s">
        <v>17</v>
      </c>
      <c r="B6" s="4" t="s">
        <v>13</v>
      </c>
      <c r="C6" s="17" t="s">
        <v>14</v>
      </c>
      <c r="D6" s="17" t="s">
        <v>14</v>
      </c>
      <c r="E6" s="17" t="s">
        <v>14</v>
      </c>
      <c r="F6" s="22" t="s">
        <v>14</v>
      </c>
      <c r="G6" s="22" t="s">
        <v>14</v>
      </c>
      <c r="H6" s="22" t="s">
        <v>14</v>
      </c>
      <c r="I6" s="27" t="s">
        <v>14</v>
      </c>
      <c r="J6" s="27" t="s">
        <v>14</v>
      </c>
      <c r="K6" s="27" t="s">
        <v>14</v>
      </c>
      <c r="L6" s="32" t="s">
        <v>14</v>
      </c>
      <c r="M6" s="32" t="s">
        <v>14</v>
      </c>
      <c r="N6" s="32" t="s">
        <v>14</v>
      </c>
    </row>
    <row r="7" spans="1:15" ht="15" customHeight="1" x14ac:dyDescent="0.15">
      <c r="A7" s="40" t="s">
        <v>17</v>
      </c>
      <c r="B7" s="5" t="s">
        <v>15</v>
      </c>
      <c r="C7" s="18"/>
      <c r="D7" s="18"/>
      <c r="E7" s="18"/>
      <c r="F7" s="23"/>
      <c r="G7" s="23"/>
      <c r="H7" s="23"/>
      <c r="I7" s="28"/>
      <c r="J7" s="28"/>
      <c r="K7" s="28"/>
      <c r="L7" s="33"/>
      <c r="M7" s="33"/>
      <c r="N7" s="33"/>
    </row>
    <row r="8" spans="1:15" s="6" customFormat="1" ht="15" customHeight="1" x14ac:dyDescent="0.15">
      <c r="A8" s="41" t="s">
        <v>17</v>
      </c>
      <c r="B8" s="7" t="s">
        <v>16</v>
      </c>
      <c r="C8" s="19">
        <v>34.101800270089399</v>
      </c>
      <c r="D8" s="19">
        <v>33.229389351415897</v>
      </c>
      <c r="E8" s="19">
        <v>31.515789936690599</v>
      </c>
      <c r="F8" s="24">
        <v>34.501997921368798</v>
      </c>
      <c r="G8" s="24">
        <v>32.7497105810493</v>
      </c>
      <c r="H8" s="24">
        <v>31.550672910740499</v>
      </c>
      <c r="I8" s="29">
        <v>33.773534601518598</v>
      </c>
      <c r="J8" s="29">
        <v>33.573129359067501</v>
      </c>
      <c r="K8" s="29">
        <v>34.313753325851202</v>
      </c>
      <c r="L8" s="34">
        <v>32.955278868757802</v>
      </c>
      <c r="M8" s="34">
        <v>37.826199336793302</v>
      </c>
      <c r="N8" s="34">
        <v>33.824878806743897</v>
      </c>
      <c r="O8" s="6">
        <v>325078</v>
      </c>
    </row>
    <row r="9" spans="1:15" ht="15" hidden="1" customHeight="1" x14ac:dyDescent="0.15">
      <c r="A9" s="40" t="s">
        <v>17</v>
      </c>
      <c r="C9" s="20"/>
      <c r="D9" s="20"/>
      <c r="E9" s="20"/>
      <c r="F9" s="25"/>
      <c r="G9" s="25"/>
      <c r="H9" s="25"/>
      <c r="I9" s="30"/>
      <c r="J9" s="30"/>
      <c r="K9" s="30"/>
      <c r="L9" s="35"/>
      <c r="M9" s="35"/>
      <c r="N9" s="35"/>
    </row>
    <row r="10" spans="1:15" s="3" customFormat="1" ht="15" customHeight="1" x14ac:dyDescent="0.15">
      <c r="A10" s="39" t="s">
        <v>18</v>
      </c>
      <c r="B10" s="4" t="s">
        <v>13</v>
      </c>
      <c r="C10" s="17" t="s">
        <v>14</v>
      </c>
      <c r="D10" s="17" t="s">
        <v>14</v>
      </c>
      <c r="E10" s="17" t="s">
        <v>14</v>
      </c>
      <c r="F10" s="22" t="s">
        <v>14</v>
      </c>
      <c r="G10" s="22" t="s">
        <v>14</v>
      </c>
      <c r="H10" s="22" t="s">
        <v>14</v>
      </c>
      <c r="I10" s="27" t="s">
        <v>14</v>
      </c>
      <c r="J10" s="27" t="s">
        <v>14</v>
      </c>
      <c r="K10" s="27" t="s">
        <v>14</v>
      </c>
      <c r="L10" s="32" t="s">
        <v>14</v>
      </c>
      <c r="M10" s="32" t="s">
        <v>14</v>
      </c>
      <c r="N10" s="32" t="s">
        <v>14</v>
      </c>
    </row>
    <row r="11" spans="1:15" ht="15" customHeight="1" x14ac:dyDescent="0.15">
      <c r="A11" s="40" t="s">
        <v>18</v>
      </c>
      <c r="B11" s="5" t="s">
        <v>15</v>
      </c>
      <c r="C11" s="18"/>
      <c r="D11" s="18"/>
      <c r="E11" s="18"/>
      <c r="F11" s="23"/>
      <c r="G11" s="23"/>
      <c r="H11" s="23"/>
      <c r="I11" s="28"/>
      <c r="J11" s="28"/>
      <c r="K11" s="28"/>
      <c r="L11" s="33"/>
      <c r="M11" s="33"/>
      <c r="N11" s="33"/>
    </row>
    <row r="12" spans="1:15" s="6" customFormat="1" ht="15" customHeight="1" x14ac:dyDescent="0.15">
      <c r="A12" s="41" t="s">
        <v>18</v>
      </c>
      <c r="B12" s="7" t="s">
        <v>16</v>
      </c>
      <c r="C12" s="19">
        <v>31.926866753883701</v>
      </c>
      <c r="D12" s="19">
        <v>32.571673880814998</v>
      </c>
      <c r="E12" s="19">
        <v>33.716938363247998</v>
      </c>
      <c r="F12" s="24">
        <v>30.9168509923968</v>
      </c>
      <c r="G12" s="24">
        <v>30.360687646643999</v>
      </c>
      <c r="H12" s="24">
        <v>31.154433148151</v>
      </c>
      <c r="I12" s="29">
        <v>31.827661049628801</v>
      </c>
      <c r="J12" s="29">
        <v>32.391990504962997</v>
      </c>
      <c r="K12" s="29">
        <v>34.087659045271302</v>
      </c>
      <c r="L12" s="34">
        <v>31.971860946623099</v>
      </c>
      <c r="M12" s="34">
        <v>33.342182014069301</v>
      </c>
      <c r="N12" s="34">
        <v>33.403525171668797</v>
      </c>
      <c r="O12" s="6">
        <v>323257</v>
      </c>
    </row>
    <row r="13" spans="1:15" ht="15" hidden="1" customHeight="1" x14ac:dyDescent="0.15">
      <c r="A13" s="40" t="s">
        <v>18</v>
      </c>
      <c r="C13" s="20"/>
      <c r="D13" s="20"/>
      <c r="E13" s="20"/>
      <c r="F13" s="25"/>
      <c r="G13" s="25"/>
      <c r="H13" s="25"/>
      <c r="I13" s="30"/>
      <c r="J13" s="30"/>
      <c r="K13" s="30"/>
      <c r="L13" s="35"/>
      <c r="M13" s="35"/>
      <c r="N13" s="35"/>
    </row>
    <row r="14" spans="1:15" s="3" customFormat="1" ht="15" customHeight="1" x14ac:dyDescent="0.15">
      <c r="A14" s="39" t="s">
        <v>19</v>
      </c>
      <c r="B14" s="4" t="s">
        <v>13</v>
      </c>
      <c r="C14" s="17" t="s">
        <v>14</v>
      </c>
      <c r="D14" s="17" t="s">
        <v>14</v>
      </c>
      <c r="E14" s="17" t="s">
        <v>14</v>
      </c>
      <c r="F14" s="22" t="s">
        <v>14</v>
      </c>
      <c r="G14" s="22" t="s">
        <v>14</v>
      </c>
      <c r="H14" s="22" t="s">
        <v>14</v>
      </c>
      <c r="I14" s="27" t="s">
        <v>14</v>
      </c>
      <c r="J14" s="27" t="s">
        <v>14</v>
      </c>
      <c r="K14" s="27" t="s">
        <v>14</v>
      </c>
      <c r="L14" s="32" t="s">
        <v>14</v>
      </c>
      <c r="M14" s="32" t="s">
        <v>14</v>
      </c>
      <c r="N14" s="32" t="s">
        <v>14</v>
      </c>
    </row>
    <row r="15" spans="1:15" ht="15" customHeight="1" x14ac:dyDescent="0.15">
      <c r="A15" s="40" t="s">
        <v>19</v>
      </c>
      <c r="B15" s="5" t="s">
        <v>15</v>
      </c>
      <c r="C15" s="18"/>
      <c r="D15" s="18"/>
      <c r="E15" s="18"/>
      <c r="F15" s="23"/>
      <c r="G15" s="23"/>
      <c r="H15" s="23"/>
      <c r="I15" s="28"/>
      <c r="J15" s="28"/>
      <c r="K15" s="28"/>
      <c r="L15" s="33"/>
      <c r="M15" s="33"/>
      <c r="N15" s="33"/>
    </row>
    <row r="16" spans="1:15" s="6" customFormat="1" ht="15" customHeight="1" x14ac:dyDescent="0.15">
      <c r="A16" s="41" t="s">
        <v>19</v>
      </c>
      <c r="B16" s="7" t="s">
        <v>16</v>
      </c>
      <c r="C16" s="19">
        <v>22.657239922259102</v>
      </c>
      <c r="D16" s="19">
        <v>22.760134369968601</v>
      </c>
      <c r="E16" s="19">
        <v>22.390663341382702</v>
      </c>
      <c r="F16" s="24">
        <v>20.212133772983101</v>
      </c>
      <c r="G16" s="24">
        <v>20.4027439448788</v>
      </c>
      <c r="H16" s="24">
        <v>20.162051742692402</v>
      </c>
      <c r="I16" s="29">
        <v>24.415972215516401</v>
      </c>
      <c r="J16" s="29">
        <v>24.550700116580899</v>
      </c>
      <c r="K16" s="29">
        <v>24.4340317744199</v>
      </c>
      <c r="L16" s="34">
        <v>24.168532814799399</v>
      </c>
      <c r="M16" s="34">
        <v>24.2345383120789</v>
      </c>
      <c r="N16" s="34">
        <v>24.367811995690602</v>
      </c>
      <c r="O16" s="6">
        <v>320632</v>
      </c>
    </row>
    <row r="17" spans="1:15" ht="15" hidden="1" customHeight="1" x14ac:dyDescent="0.15">
      <c r="A17" s="40" t="s">
        <v>19</v>
      </c>
      <c r="C17" s="20"/>
      <c r="D17" s="20"/>
      <c r="E17" s="20"/>
      <c r="F17" s="25"/>
      <c r="G17" s="25"/>
      <c r="H17" s="25"/>
      <c r="I17" s="30"/>
      <c r="J17" s="30"/>
      <c r="K17" s="30"/>
      <c r="L17" s="35"/>
      <c r="M17" s="35"/>
      <c r="N17" s="35"/>
    </row>
    <row r="18" spans="1:15" s="3" customFormat="1" ht="15" customHeight="1" x14ac:dyDescent="0.15">
      <c r="A18" s="39" t="s">
        <v>20</v>
      </c>
      <c r="B18" s="4" t="s">
        <v>13</v>
      </c>
      <c r="C18" s="17" t="s">
        <v>14</v>
      </c>
      <c r="D18" s="17" t="s">
        <v>14</v>
      </c>
      <c r="E18" s="17" t="s">
        <v>14</v>
      </c>
      <c r="F18" s="22" t="s">
        <v>14</v>
      </c>
      <c r="G18" s="22" t="s">
        <v>14</v>
      </c>
      <c r="H18" s="22" t="s">
        <v>14</v>
      </c>
      <c r="I18" s="27" t="s">
        <v>14</v>
      </c>
      <c r="J18" s="27" t="s">
        <v>14</v>
      </c>
      <c r="K18" s="27" t="s">
        <v>14</v>
      </c>
      <c r="L18" s="32" t="s">
        <v>14</v>
      </c>
      <c r="M18" s="32" t="s">
        <v>14</v>
      </c>
      <c r="N18" s="32" t="s">
        <v>14</v>
      </c>
    </row>
    <row r="19" spans="1:15" ht="15" customHeight="1" x14ac:dyDescent="0.15">
      <c r="A19" s="40" t="s">
        <v>20</v>
      </c>
      <c r="B19" s="5" t="s">
        <v>15</v>
      </c>
      <c r="C19" s="18"/>
      <c r="D19" s="18"/>
      <c r="E19" s="18"/>
      <c r="F19" s="23"/>
      <c r="G19" s="23"/>
      <c r="H19" s="23"/>
      <c r="I19" s="28"/>
      <c r="J19" s="28"/>
      <c r="K19" s="28"/>
      <c r="L19" s="33"/>
      <c r="M19" s="33"/>
      <c r="N19" s="33"/>
    </row>
    <row r="20" spans="1:15" s="6" customFormat="1" ht="15" customHeight="1" x14ac:dyDescent="0.15">
      <c r="A20" s="41" t="s">
        <v>20</v>
      </c>
      <c r="B20" s="7" t="s">
        <v>16</v>
      </c>
      <c r="C20" s="19">
        <v>22.3573976904344</v>
      </c>
      <c r="D20" s="19">
        <v>22.1173251211709</v>
      </c>
      <c r="E20" s="19">
        <v>22.2405701035646</v>
      </c>
      <c r="F20" s="24">
        <v>21.8653839204256</v>
      </c>
      <c r="G20" s="24">
        <v>22.024497606306799</v>
      </c>
      <c r="H20" s="24">
        <v>21.604241226686302</v>
      </c>
      <c r="I20" s="29">
        <v>19.480711565131301</v>
      </c>
      <c r="J20" s="29">
        <v>19.664558551014</v>
      </c>
      <c r="K20" s="29">
        <v>19.9930710439085</v>
      </c>
      <c r="L20" s="34">
        <v>19.039417200859202</v>
      </c>
      <c r="M20" s="34">
        <v>18.498329969527099</v>
      </c>
      <c r="N20" s="34">
        <v>18.7563731441371</v>
      </c>
      <c r="O20" s="6">
        <v>325310</v>
      </c>
    </row>
    <row r="21" spans="1:15" ht="15" hidden="1" customHeight="1" x14ac:dyDescent="0.15">
      <c r="A21" s="40" t="s">
        <v>20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5" s="3" customFormat="1" ht="15" customHeight="1" x14ac:dyDescent="0.15">
      <c r="A22" s="39" t="s">
        <v>21</v>
      </c>
      <c r="B22" s="4" t="s">
        <v>13</v>
      </c>
      <c r="C22" s="9" t="s">
        <v>14</v>
      </c>
      <c r="D22" s="9" t="s">
        <v>14</v>
      </c>
      <c r="E22" s="9" t="s">
        <v>14</v>
      </c>
      <c r="F22" s="9" t="s">
        <v>14</v>
      </c>
      <c r="G22" s="9" t="s">
        <v>14</v>
      </c>
      <c r="H22" s="9" t="s">
        <v>14</v>
      </c>
      <c r="I22" s="9" t="s">
        <v>14</v>
      </c>
      <c r="J22" s="9" t="s">
        <v>14</v>
      </c>
      <c r="K22" s="9" t="s">
        <v>14</v>
      </c>
      <c r="L22" s="9" t="s">
        <v>14</v>
      </c>
      <c r="M22" s="9" t="s">
        <v>14</v>
      </c>
      <c r="N22" s="9" t="s">
        <v>14</v>
      </c>
    </row>
    <row r="23" spans="1:15" ht="15" customHeight="1" x14ac:dyDescent="0.15">
      <c r="A23" s="40" t="s">
        <v>21</v>
      </c>
      <c r="B23" s="5" t="s">
        <v>15</v>
      </c>
    </row>
    <row r="24" spans="1:15" s="6" customFormat="1" ht="15" customHeight="1" x14ac:dyDescent="0.15">
      <c r="A24" s="41" t="s">
        <v>21</v>
      </c>
      <c r="B24" s="7" t="s">
        <v>16</v>
      </c>
      <c r="C24" s="10">
        <v>34.161701584343902</v>
      </c>
      <c r="D24" s="10">
        <v>34.256211911163099</v>
      </c>
      <c r="E24" s="10">
        <v>33.717968810764603</v>
      </c>
      <c r="F24" s="10">
        <v>33.079207598434401</v>
      </c>
      <c r="G24" s="10">
        <v>33.175789230856203</v>
      </c>
      <c r="H24" s="10">
        <v>33.9253510366349</v>
      </c>
      <c r="I24" s="10">
        <v>33.117361353468503</v>
      </c>
      <c r="J24" s="10">
        <v>31.204420670077798</v>
      </c>
      <c r="K24" s="10">
        <v>32.2759940058789</v>
      </c>
      <c r="L24" s="10">
        <v>34.380255442150101</v>
      </c>
      <c r="M24" s="10">
        <v>34.911484698476997</v>
      </c>
      <c r="N24" s="10">
        <v>34.706891513285797</v>
      </c>
    </row>
    <row r="25" spans="1:15" ht="15" hidden="1" customHeight="1" x14ac:dyDescent="0.15">
      <c r="A25" s="40" t="s">
        <v>21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5" s="3" customFormat="1" ht="15" customHeight="1" x14ac:dyDescent="0.15">
      <c r="A26" s="39" t="s">
        <v>22</v>
      </c>
      <c r="B26" s="4" t="s">
        <v>13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  <c r="I26" s="9" t="s">
        <v>14</v>
      </c>
      <c r="J26" s="9" t="s">
        <v>14</v>
      </c>
      <c r="K26" s="9" t="s">
        <v>14</v>
      </c>
      <c r="L26" s="9" t="s">
        <v>14</v>
      </c>
      <c r="M26" s="9" t="s">
        <v>14</v>
      </c>
      <c r="N26" s="9" t="s">
        <v>14</v>
      </c>
    </row>
    <row r="27" spans="1:15" ht="15" customHeight="1" x14ac:dyDescent="0.15">
      <c r="A27" s="40" t="s">
        <v>22</v>
      </c>
      <c r="B27" s="5" t="s">
        <v>15</v>
      </c>
    </row>
    <row r="28" spans="1:15" s="6" customFormat="1" ht="15" customHeight="1" x14ac:dyDescent="0.15">
      <c r="A28" s="41" t="s">
        <v>22</v>
      </c>
      <c r="B28" s="7" t="s">
        <v>16</v>
      </c>
      <c r="C28" s="10">
        <v>8.5880562489427099</v>
      </c>
      <c r="D28" s="10">
        <v>12.2634287288874</v>
      </c>
      <c r="E28" s="10">
        <v>15.190857458536399</v>
      </c>
      <c r="F28" s="10">
        <v>19.387779112182201</v>
      </c>
      <c r="G28" s="10">
        <v>23.10957899436</v>
      </c>
      <c r="H28" s="10">
        <v>26.434950371311601</v>
      </c>
      <c r="I28" s="10">
        <v>29.575674886941702</v>
      </c>
      <c r="J28" s="10">
        <v>26.662387682091001</v>
      </c>
      <c r="K28" s="10"/>
      <c r="L28" s="10"/>
      <c r="M28" s="10"/>
      <c r="N28" s="10"/>
    </row>
    <row r="29" spans="1:15" ht="15" hidden="1" customHeight="1" x14ac:dyDescent="0.15">
      <c r="A29" s="40" t="s">
        <v>22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5" s="3" customFormat="1" ht="15" customHeight="1" x14ac:dyDescent="0.15">
      <c r="A30" s="39" t="s">
        <v>23</v>
      </c>
      <c r="B30" s="4" t="s">
        <v>13</v>
      </c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9" t="s">
        <v>14</v>
      </c>
      <c r="N30" s="9" t="s">
        <v>14</v>
      </c>
    </row>
    <row r="31" spans="1:15" ht="15" customHeight="1" x14ac:dyDescent="0.15">
      <c r="A31" s="40" t="s">
        <v>23</v>
      </c>
      <c r="B31" s="5" t="s">
        <v>15</v>
      </c>
    </row>
    <row r="32" spans="1:15" s="6" customFormat="1" ht="15" customHeight="1" x14ac:dyDescent="0.15">
      <c r="A32" s="41" t="s">
        <v>23</v>
      </c>
      <c r="B32" s="7" t="s">
        <v>16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33" ht="15" hidden="1" customHeight="1" x14ac:dyDescent="0.15">
      <c r="A33" s="40" t="s">
        <v>23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33" ht="15" customHeight="1" x14ac:dyDescent="0.15">
      <c r="P34" s="1" t="s">
        <v>45</v>
      </c>
      <c r="R34" s="1" t="s">
        <v>58</v>
      </c>
      <c r="S34" s="1" t="s">
        <v>46</v>
      </c>
      <c r="T34" s="1" t="s">
        <v>47</v>
      </c>
      <c r="U34" s="1" t="s">
        <v>48</v>
      </c>
      <c r="V34" s="1" t="s">
        <v>49</v>
      </c>
      <c r="W34" s="1" t="s">
        <v>50</v>
      </c>
      <c r="X34" s="1" t="s">
        <v>45</v>
      </c>
      <c r="Y34" s="1" t="s">
        <v>56</v>
      </c>
      <c r="Z34" s="1" t="s">
        <v>48</v>
      </c>
      <c r="AA34" s="1" t="s">
        <v>49</v>
      </c>
      <c r="AB34" s="1" t="s">
        <v>50</v>
      </c>
      <c r="AC34" s="1" t="s">
        <v>57</v>
      </c>
      <c r="AD34" s="1" t="s">
        <v>56</v>
      </c>
      <c r="AE34" s="1" t="s">
        <v>48</v>
      </c>
      <c r="AF34" s="1" t="s">
        <v>49</v>
      </c>
      <c r="AG34" s="1" t="s">
        <v>50</v>
      </c>
    </row>
    <row r="35" spans="1:33" ht="15" customHeight="1" x14ac:dyDescent="0.15">
      <c r="P35" s="36">
        <v>8.1074990666133928</v>
      </c>
      <c r="Q35" s="10">
        <v>8.5880562489427099</v>
      </c>
      <c r="R35" s="1">
        <v>314838</v>
      </c>
      <c r="S35" s="1" t="s">
        <v>51</v>
      </c>
      <c r="T35" s="37">
        <f>AVERAGE(C4:E4)</f>
        <v>31.722311103260029</v>
      </c>
      <c r="U35" s="37">
        <f>AVERAGE(F4:H4)</f>
        <v>30.349743538899371</v>
      </c>
      <c r="V35" s="37">
        <f>AVERAGE(I4:K4)</f>
        <v>33.651492847917169</v>
      </c>
      <c r="W35" s="37">
        <f>AVERAGE(L4:N4)</f>
        <v>33.655351877215629</v>
      </c>
      <c r="X35" s="1" t="s">
        <v>51</v>
      </c>
      <c r="Y35" s="1">
        <f>(T35-37.321)/-3.6385</f>
        <v>1.5387354395327659</v>
      </c>
      <c r="Z35" s="1">
        <f t="shared" ref="Z35:AB35" si="0">(U35-37.321)/-3.6385</f>
        <v>1.9159698944896595</v>
      </c>
      <c r="AA35" s="1">
        <f t="shared" si="0"/>
        <v>1.0085219601711775</v>
      </c>
      <c r="AB35" s="1">
        <f t="shared" si="0"/>
        <v>1.0074613502224457</v>
      </c>
      <c r="AC35" s="1" t="s">
        <v>51</v>
      </c>
      <c r="AD35" s="1">
        <f>10^Y35</f>
        <v>34.572870507623712</v>
      </c>
      <c r="AE35" s="1">
        <f t="shared" ref="AE35:AF39" si="1">10^Z35</f>
        <v>82.408098732743838</v>
      </c>
      <c r="AF35" s="1">
        <f t="shared" si="1"/>
        <v>10.198163259195265</v>
      </c>
      <c r="AG35" s="1">
        <f>10^AB35</f>
        <v>10.173288255817537</v>
      </c>
    </row>
    <row r="36" spans="1:33" ht="15" customHeight="1" x14ac:dyDescent="0.15">
      <c r="P36" s="36">
        <v>7.1074990666133928</v>
      </c>
      <c r="Q36" s="10">
        <v>12.2634287288874</v>
      </c>
      <c r="R36" s="1">
        <v>325078</v>
      </c>
      <c r="S36" s="1" t="s">
        <v>52</v>
      </c>
      <c r="T36" s="37">
        <f>AVERAGE(C8:E8)</f>
        <v>32.948993186065302</v>
      </c>
      <c r="U36" s="37">
        <f>AVERAGE(F8:H8)</f>
        <v>32.934127137719535</v>
      </c>
      <c r="V36" s="37">
        <f>AVERAGE(I8:K8)</f>
        <v>33.886805762145769</v>
      </c>
      <c r="W36" s="37">
        <f>AVERAGE(L8:N8)</f>
        <v>34.868785670765</v>
      </c>
      <c r="X36" s="1" t="s">
        <v>52</v>
      </c>
      <c r="Y36" s="1">
        <f t="shared" ref="Y36:Y39" si="2">(T36-37.321)/-3.6385</f>
        <v>1.2015959362195126</v>
      </c>
      <c r="Z36" s="1">
        <f t="shared" ref="Z36:Z39" si="3">(U36-37.321)/-3.6385</f>
        <v>1.205681699128889</v>
      </c>
      <c r="AA36" s="1">
        <f t="shared" ref="AA36:AA39" si="4">(V36-37.321)/-3.6385</f>
        <v>0.94384890417870781</v>
      </c>
      <c r="AB36" s="1">
        <f t="shared" ref="AB36:AB39" si="5">(W36-37.321)/-3.6385</f>
        <v>0.67396298728459481</v>
      </c>
      <c r="AC36" s="1" t="s">
        <v>52</v>
      </c>
      <c r="AD36" s="1">
        <f t="shared" ref="AD36:AD39" si="6">10^Y36</f>
        <v>15.907280389195826</v>
      </c>
      <c r="AE36" s="1">
        <f t="shared" si="1"/>
        <v>16.057639334102845</v>
      </c>
      <c r="AF36" s="1">
        <f t="shared" si="1"/>
        <v>8.7871674843375942</v>
      </c>
      <c r="AG36" s="1">
        <f t="shared" ref="AG36:AG39" si="7">10^AB36</f>
        <v>4.720228114397969</v>
      </c>
    </row>
    <row r="37" spans="1:33" ht="15" customHeight="1" x14ac:dyDescent="0.15">
      <c r="P37" s="36">
        <v>6.1074990666133928</v>
      </c>
      <c r="Q37" s="10">
        <v>15.190857458536399</v>
      </c>
      <c r="R37" s="1">
        <v>323257</v>
      </c>
      <c r="S37" s="1" t="s">
        <v>53</v>
      </c>
      <c r="T37" s="37">
        <f>AVERAGE(C12:E12)</f>
        <v>32.738492999315561</v>
      </c>
      <c r="U37" s="37">
        <f>AVERAGE(F12:H12)</f>
        <v>30.810657262397267</v>
      </c>
      <c r="V37" s="37">
        <f>AVERAGE(I12:K12)</f>
        <v>32.769103533287698</v>
      </c>
      <c r="W37" s="37">
        <f>AVERAGE(L12:N12)</f>
        <v>32.905856044120405</v>
      </c>
      <c r="X37" s="1" t="s">
        <v>53</v>
      </c>
      <c r="Y37" s="1">
        <f t="shared" si="2"/>
        <v>1.259449498607788</v>
      </c>
      <c r="Z37" s="1">
        <f t="shared" si="3"/>
        <v>1.789293043177884</v>
      </c>
      <c r="AA37" s="1">
        <f t="shared" si="4"/>
        <v>1.2510365443760616</v>
      </c>
      <c r="AB37" s="1">
        <f t="shared" si="5"/>
        <v>1.2134516850019494</v>
      </c>
      <c r="AC37" s="1" t="s">
        <v>53</v>
      </c>
      <c r="AD37" s="1">
        <f t="shared" si="6"/>
        <v>18.173957102140349</v>
      </c>
      <c r="AE37" s="1">
        <f t="shared" si="1"/>
        <v>61.55921075960741</v>
      </c>
      <c r="AF37" s="1">
        <f t="shared" si="1"/>
        <v>17.825287547567804</v>
      </c>
      <c r="AG37" s="1">
        <f t="shared" si="7"/>
        <v>16.347512759240193</v>
      </c>
    </row>
    <row r="38" spans="1:33" ht="15" customHeight="1" x14ac:dyDescent="0.15">
      <c r="P38" s="36">
        <v>5.1074990666133928</v>
      </c>
      <c r="Q38" s="10">
        <v>19.387779112182201</v>
      </c>
      <c r="R38" s="1">
        <v>320632</v>
      </c>
      <c r="S38" s="1" t="s">
        <v>54</v>
      </c>
      <c r="T38" s="37">
        <f>AVERAGE(C16:E16)</f>
        <v>22.602679211203469</v>
      </c>
      <c r="U38" s="37">
        <f>AVERAGE(F16:H16)</f>
        <v>20.258976486851434</v>
      </c>
      <c r="V38" s="37">
        <f>AVERAGE(I16:K16)</f>
        <v>24.466901368839064</v>
      </c>
      <c r="W38" s="37">
        <f>AVERAGE(L16:N16)</f>
        <v>24.2569610408563</v>
      </c>
      <c r="X38" s="1" t="s">
        <v>54</v>
      </c>
      <c r="Y38" s="1">
        <f t="shared" si="2"/>
        <v>4.0451616844294431</v>
      </c>
      <c r="Z38" s="1">
        <f t="shared" si="3"/>
        <v>4.6893015014837331</v>
      </c>
      <c r="AA38" s="1">
        <f t="shared" si="4"/>
        <v>3.5328016026277131</v>
      </c>
      <c r="AB38" s="1">
        <f t="shared" si="5"/>
        <v>3.5905012942541426</v>
      </c>
      <c r="AC38" s="1" t="s">
        <v>54</v>
      </c>
      <c r="AD38" s="1">
        <f t="shared" si="6"/>
        <v>11095.878292230298</v>
      </c>
      <c r="AE38" s="1">
        <f t="shared" si="1"/>
        <v>48899.171563172538</v>
      </c>
      <c r="AF38" s="1">
        <f t="shared" si="1"/>
        <v>3410.3708114152241</v>
      </c>
      <c r="AG38" s="1">
        <f t="shared" si="7"/>
        <v>3894.9446844619015</v>
      </c>
    </row>
    <row r="39" spans="1:33" ht="15" customHeight="1" x14ac:dyDescent="0.15">
      <c r="P39" s="36">
        <v>4.1074990666133928</v>
      </c>
      <c r="Q39" s="10">
        <v>23.10957899436</v>
      </c>
      <c r="R39" s="1">
        <v>325310</v>
      </c>
      <c r="S39" s="1" t="s">
        <v>55</v>
      </c>
      <c r="T39" s="37">
        <f>AVERAGE(C20:E20)</f>
        <v>22.2384309717233</v>
      </c>
      <c r="U39" s="37">
        <f>AVERAGE(F20:H20)</f>
        <v>21.831374251139565</v>
      </c>
      <c r="V39" s="37">
        <f>AVERAGE(I20:K20)</f>
        <v>19.712780386684599</v>
      </c>
      <c r="W39" s="37">
        <f>AVERAGE(L20:N20)</f>
        <v>18.7647067715078</v>
      </c>
      <c r="X39" s="1" t="s">
        <v>55</v>
      </c>
      <c r="Y39" s="1">
        <f t="shared" si="2"/>
        <v>4.1452711359837018</v>
      </c>
      <c r="Z39" s="1">
        <f t="shared" si="3"/>
        <v>4.2571460076571208</v>
      </c>
      <c r="AA39" s="1">
        <f t="shared" si="4"/>
        <v>4.8394172360355636</v>
      </c>
      <c r="AB39" s="1">
        <f t="shared" si="5"/>
        <v>5.0999843970021157</v>
      </c>
      <c r="AC39" s="1" t="s">
        <v>55</v>
      </c>
      <c r="AD39" s="1">
        <f t="shared" si="6"/>
        <v>13972.404051042184</v>
      </c>
      <c r="AE39" s="1">
        <f t="shared" si="1"/>
        <v>18077.817911564489</v>
      </c>
      <c r="AF39" s="1">
        <f t="shared" si="1"/>
        <v>69090.325068599617</v>
      </c>
      <c r="AG39" s="1">
        <f t="shared" si="7"/>
        <v>125888.01829034051</v>
      </c>
    </row>
    <row r="40" spans="1:33" ht="15" customHeight="1" x14ac:dyDescent="0.15">
      <c r="P40" s="36">
        <v>3.1074990666133928</v>
      </c>
      <c r="Q40" s="10">
        <v>26.434950371311601</v>
      </c>
      <c r="AC40" s="1" t="s">
        <v>59</v>
      </c>
      <c r="AD40" s="1" t="s">
        <v>56</v>
      </c>
      <c r="AE40" s="1" t="s">
        <v>48</v>
      </c>
      <c r="AF40" s="1" t="s">
        <v>49</v>
      </c>
      <c r="AG40" s="1" t="s">
        <v>50</v>
      </c>
    </row>
    <row r="41" spans="1:33" ht="15" customHeight="1" x14ac:dyDescent="0.15">
      <c r="P41" s="36">
        <v>2.1074990666133928</v>
      </c>
      <c r="Q41" s="10">
        <v>29.575674886941702</v>
      </c>
      <c r="AC41" s="1" t="s">
        <v>51</v>
      </c>
      <c r="AD41" s="1">
        <f>AD35/25</f>
        <v>1.3829148203049484</v>
      </c>
      <c r="AE41" s="1">
        <f t="shared" ref="AE41:AG41" si="8">AE35/25</f>
        <v>3.2963239493097536</v>
      </c>
      <c r="AF41" s="1">
        <f t="shared" si="8"/>
        <v>0.40792653036781062</v>
      </c>
      <c r="AG41" s="1">
        <f t="shared" si="8"/>
        <v>0.40693153023270151</v>
      </c>
    </row>
    <row r="42" spans="1:33" ht="15" customHeight="1" x14ac:dyDescent="0.15">
      <c r="P42" s="36">
        <v>1.1074990666133928</v>
      </c>
      <c r="Q42" s="10">
        <v>26.662387682091001</v>
      </c>
      <c r="AC42" s="1" t="s">
        <v>52</v>
      </c>
      <c r="AD42" s="1">
        <f t="shared" ref="AD42:AG42" si="9">AD36/25</f>
        <v>0.63629121556783308</v>
      </c>
      <c r="AE42" s="1">
        <f t="shared" si="9"/>
        <v>0.64230557336411376</v>
      </c>
      <c r="AF42" s="1">
        <f t="shared" si="9"/>
        <v>0.35148669937350374</v>
      </c>
      <c r="AG42" s="1">
        <f t="shared" si="9"/>
        <v>0.18880912457591875</v>
      </c>
    </row>
    <row r="43" spans="1:33" ht="15" customHeight="1" x14ac:dyDescent="0.15">
      <c r="AC43" s="1" t="s">
        <v>53</v>
      </c>
      <c r="AD43" s="1">
        <f t="shared" ref="AD43:AG43" si="10">AD37/25</f>
        <v>0.72695828408561391</v>
      </c>
      <c r="AE43" s="1">
        <f t="shared" si="10"/>
        <v>2.4623684303842963</v>
      </c>
      <c r="AF43" s="1">
        <f t="shared" si="10"/>
        <v>0.71301150190271212</v>
      </c>
      <c r="AG43" s="1">
        <f t="shared" si="10"/>
        <v>0.65390051036960772</v>
      </c>
    </row>
    <row r="44" spans="1:33" ht="15" customHeight="1" x14ac:dyDescent="0.15">
      <c r="AC44" s="1" t="s">
        <v>54</v>
      </c>
      <c r="AD44" s="1">
        <f t="shared" ref="AD44:AG44" si="11">AD38/25</f>
        <v>443.83513168921195</v>
      </c>
      <c r="AE44" s="1">
        <f t="shared" si="11"/>
        <v>1955.9668625269014</v>
      </c>
      <c r="AF44" s="1">
        <f t="shared" si="11"/>
        <v>136.41483245660896</v>
      </c>
      <c r="AG44" s="1">
        <f>AG38/25</f>
        <v>155.79778737847607</v>
      </c>
    </row>
    <row r="45" spans="1:33" ht="15" customHeight="1" x14ac:dyDescent="0.15">
      <c r="AC45" s="1" t="s">
        <v>55</v>
      </c>
      <c r="AD45" s="1">
        <f t="shared" ref="AD45:AG45" si="12">AD39/25</f>
        <v>558.89616204168738</v>
      </c>
      <c r="AE45" s="1">
        <f t="shared" si="12"/>
        <v>723.11271646257956</v>
      </c>
      <c r="AF45" s="1">
        <f t="shared" si="12"/>
        <v>2763.6130027439849</v>
      </c>
      <c r="AG45" s="1">
        <f t="shared" si="12"/>
        <v>5035.5207316136202</v>
      </c>
    </row>
    <row r="46" spans="1:33" ht="15" customHeight="1" x14ac:dyDescent="0.15">
      <c r="AD46" s="1" t="e">
        <f t="shared" ref="AD46:AG46" si="13">AD40/25</f>
        <v>#VALUE!</v>
      </c>
      <c r="AE46" s="1" t="e">
        <f t="shared" si="13"/>
        <v>#VALUE!</v>
      </c>
      <c r="AF46" s="1" t="e">
        <f t="shared" si="13"/>
        <v>#VALUE!</v>
      </c>
      <c r="AG46" s="1" t="e">
        <f t="shared" si="13"/>
        <v>#VALUE!</v>
      </c>
    </row>
  </sheetData>
  <mergeCells count="8">
    <mergeCell ref="A22:A25"/>
    <mergeCell ref="A26:A29"/>
    <mergeCell ref="A30:A33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3" customWidth="1"/>
    <col min="2" max="2" width="39.33203125" style="13" customWidth="1"/>
    <col min="3" max="3" width="10" style="13" customWidth="1"/>
    <col min="4" max="16384" width="10" style="13"/>
  </cols>
  <sheetData>
    <row r="1" spans="1:2" ht="15" customHeight="1" x14ac:dyDescent="0.15">
      <c r="A1" s="13" t="s">
        <v>24</v>
      </c>
      <c r="B1" s="13" t="s">
        <v>25</v>
      </c>
    </row>
    <row r="2" spans="1:2" ht="15" customHeight="1" x14ac:dyDescent="0.15">
      <c r="A2" s="13" t="s">
        <v>26</v>
      </c>
    </row>
    <row r="3" spans="1:2" ht="15" customHeight="1" x14ac:dyDescent="0.15">
      <c r="A3" s="13" t="s">
        <v>27</v>
      </c>
      <c r="B3" s="14"/>
    </row>
    <row r="4" spans="1:2" ht="15" customHeight="1" x14ac:dyDescent="0.15">
      <c r="A4" s="13" t="s">
        <v>28</v>
      </c>
    </row>
    <row r="5" spans="1:2" ht="15" customHeight="1" x14ac:dyDescent="0.15">
      <c r="A5" s="13" t="s">
        <v>29</v>
      </c>
      <c r="B5" s="13" t="s">
        <v>30</v>
      </c>
    </row>
    <row r="6" spans="1:2" ht="15" customHeight="1" x14ac:dyDescent="0.15">
      <c r="A6" s="13" t="s">
        <v>31</v>
      </c>
      <c r="B6" s="13" t="s">
        <v>32</v>
      </c>
    </row>
    <row r="7" spans="1:2" ht="15" customHeight="1" x14ac:dyDescent="0.15">
      <c r="A7" s="13" t="s">
        <v>33</v>
      </c>
      <c r="B7" s="15">
        <v>10</v>
      </c>
    </row>
    <row r="8" spans="1:2" ht="15" customHeight="1" x14ac:dyDescent="0.15">
      <c r="A8" s="13" t="s">
        <v>34</v>
      </c>
      <c r="B8" s="15">
        <v>105</v>
      </c>
    </row>
    <row r="9" spans="1:2" ht="15" customHeight="1" x14ac:dyDescent="0.15">
      <c r="A9" s="13" t="s">
        <v>35</v>
      </c>
      <c r="B9" s="13" t="s">
        <v>36</v>
      </c>
    </row>
    <row r="10" spans="1:2" ht="15" customHeight="1" x14ac:dyDescent="0.15">
      <c r="A10" s="13" t="s">
        <v>37</v>
      </c>
      <c r="B10" s="13" t="s">
        <v>38</v>
      </c>
    </row>
    <row r="11" spans="1:2" ht="15" customHeight="1" x14ac:dyDescent="0.15">
      <c r="A11" s="13" t="s">
        <v>39</v>
      </c>
      <c r="B11" s="13" t="s">
        <v>40</v>
      </c>
    </row>
    <row r="12" spans="1:2" ht="15" customHeight="1" x14ac:dyDescent="0.15">
      <c r="A12" s="13" t="s">
        <v>41</v>
      </c>
      <c r="B12" s="13" t="s">
        <v>42</v>
      </c>
    </row>
    <row r="13" spans="1:2" ht="15" customHeight="1" x14ac:dyDescent="0.15">
      <c r="A13" s="13" t="s">
        <v>43</v>
      </c>
      <c r="B13" s="13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2024-02-12T16:59:31Z</dcterms:modified>
</cp:coreProperties>
</file>